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3" i="1" l="1"/>
  <c r="B21" i="1"/>
  <c r="B20" i="1" s="1"/>
  <c r="B16" i="1"/>
  <c r="B10" i="1"/>
  <c r="B26" i="1" l="1"/>
</calcChain>
</file>

<file path=xl/sharedStrings.xml><?xml version="1.0" encoding="utf-8"?>
<sst xmlns="http://schemas.openxmlformats.org/spreadsheetml/2006/main" count="23" uniqueCount="21">
  <si>
    <t>(тыс. рублей)</t>
  </si>
  <si>
    <t>Наименование показателей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</si>
  <si>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</si>
  <si>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</si>
  <si>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</si>
  <si>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 кредиты от других бюджетов 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</si>
  <si>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</si>
  <si>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</si>
  <si>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Кредиты, предоставленные бюджетам поселений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</si>
  <si>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</si>
  <si>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из бюджетов муниципальных районов</t>
  </si>
  <si>
    <t>Управление по физкультуре, спорту и молодежной политике администрации Кондинского района</t>
  </si>
  <si>
    <t>Кредиты, предоставленные юридическим лицам</t>
  </si>
  <si>
    <t>Возврат бюджетных кредитов, предоставленных юридическим лицам из бюджетов муниципальных районов</t>
  </si>
  <si>
    <t>Предоставление бюджетных кредитов юридическим лицам из бюджетов муниципальных районов</t>
  </si>
  <si>
    <t>Итого по МО Кондинский район</t>
  </si>
  <si>
    <t>Программа  муниципальных внутренних заимствований муниципального образования  Кондинский район на 2015 год</t>
  </si>
  <si>
    <t>Прогноз на 2015 г.</t>
  </si>
  <si>
    <t>Приложение 17</t>
  </si>
  <si>
    <t>к решению Думы Кондинского района</t>
  </si>
  <si>
    <t>от 24.06.2015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</si>
</sst>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 wrapText="1"/>
    </xf>
    <xf numFmtId="4" fontId="4" fillId="0" borderId="4" xfId="0" applyNumberFormat="1" applyFont="1" applyBorder="1"/>
    <xf numFmtId="0" fontId="5" fillId="0" borderId="5" xfId="0" applyFont="1" applyBorder="1" applyAlignment="1">
      <alignment horizontal="left" wrapText="1"/>
    </xf>
    <xf numFmtId="4" fontId="1" fillId="0" borderId="6" xfId="0" applyNumberFormat="1" applyFont="1" applyBorder="1"/>
    <xf numFmtId="4" fontId="5" fillId="0" borderId="7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4" fontId="4" fillId="0" borderId="8" xfId="0" applyNumberFormat="1" applyFont="1" applyBorder="1"/>
    <xf numFmtId="0" fontId="5" fillId="0" borderId="9" xfId="0" applyFont="1" applyBorder="1" applyAlignment="1">
      <alignment horizontal="left" wrapText="1"/>
    </xf>
    <xf numFmtId="4" fontId="1" fillId="0" borderId="8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8" xfId="0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/>
    <xf numFmtId="0" fontId="4" fillId="0" borderId="11" xfId="0" applyFont="1" applyBorder="1" applyAlignment="1">
      <alignment horizontal="center"/>
    </xf>
    <xf numFmtId="4" fontId="4" fillId="0" borderId="1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A6" sqref="A6:B6"/>
    </sheetView>
  </sheetViews>
  <sheetFormatPr defaultRowHeight="15" x14ac:dyDescent="0.25"/>
  <cols>
    <col min="1" max="1" width="60.7109375" customWidth="1"/>
    <col min="2" max="2" width="16.28515625" customWidth="1"/>
    <col min="257" max="257" width="62.28515625" customWidth="1"/>
    <col min="258" max="258" width="19.42578125" customWidth="1"/>
    <col min="513" max="513" width="62.28515625" customWidth="1"/>
    <col min="514" max="514" width="19.42578125" customWidth="1"/>
    <col min="769" max="769" width="62.28515625" customWidth="1"/>
    <col min="770" max="770" width="19.42578125" customWidth="1"/>
    <col min="1025" max="1025" width="62.28515625" customWidth="1"/>
    <col min="1026" max="1026" width="19.42578125" customWidth="1"/>
    <col min="1281" max="1281" width="62.28515625" customWidth="1"/>
    <col min="1282" max="1282" width="19.42578125" customWidth="1"/>
    <col min="1537" max="1537" width="62.28515625" customWidth="1"/>
    <col min="1538" max="1538" width="19.42578125" customWidth="1"/>
    <col min="1793" max="1793" width="62.28515625" customWidth="1"/>
    <col min="1794" max="1794" width="19.42578125" customWidth="1"/>
    <col min="2049" max="2049" width="62.28515625" customWidth="1"/>
    <col min="2050" max="2050" width="19.42578125" customWidth="1"/>
    <col min="2305" max="2305" width="62.28515625" customWidth="1"/>
    <col min="2306" max="2306" width="19.42578125" customWidth="1"/>
    <col min="2561" max="2561" width="62.28515625" customWidth="1"/>
    <col min="2562" max="2562" width="19.42578125" customWidth="1"/>
    <col min="2817" max="2817" width="62.28515625" customWidth="1"/>
    <col min="2818" max="2818" width="19.42578125" customWidth="1"/>
    <col min="3073" max="3073" width="62.28515625" customWidth="1"/>
    <col min="3074" max="3074" width="19.42578125" customWidth="1"/>
    <col min="3329" max="3329" width="62.28515625" customWidth="1"/>
    <col min="3330" max="3330" width="19.42578125" customWidth="1"/>
    <col min="3585" max="3585" width="62.28515625" customWidth="1"/>
    <col min="3586" max="3586" width="19.42578125" customWidth="1"/>
    <col min="3841" max="3841" width="62.28515625" customWidth="1"/>
    <col min="3842" max="3842" width="19.42578125" customWidth="1"/>
    <col min="4097" max="4097" width="62.28515625" customWidth="1"/>
    <col min="4098" max="4098" width="19.42578125" customWidth="1"/>
    <col min="4353" max="4353" width="62.28515625" customWidth="1"/>
    <col min="4354" max="4354" width="19.42578125" customWidth="1"/>
    <col min="4609" max="4609" width="62.28515625" customWidth="1"/>
    <col min="4610" max="4610" width="19.42578125" customWidth="1"/>
    <col min="4865" max="4865" width="62.28515625" customWidth="1"/>
    <col min="4866" max="4866" width="19.42578125" customWidth="1"/>
    <col min="5121" max="5121" width="62.28515625" customWidth="1"/>
    <col min="5122" max="5122" width="19.42578125" customWidth="1"/>
    <col min="5377" max="5377" width="62.28515625" customWidth="1"/>
    <col min="5378" max="5378" width="19.42578125" customWidth="1"/>
    <col min="5633" max="5633" width="62.28515625" customWidth="1"/>
    <col min="5634" max="5634" width="19.42578125" customWidth="1"/>
    <col min="5889" max="5889" width="62.28515625" customWidth="1"/>
    <col min="5890" max="5890" width="19.42578125" customWidth="1"/>
    <col min="6145" max="6145" width="62.28515625" customWidth="1"/>
    <col min="6146" max="6146" width="19.42578125" customWidth="1"/>
    <col min="6401" max="6401" width="62.28515625" customWidth="1"/>
    <col min="6402" max="6402" width="19.42578125" customWidth="1"/>
    <col min="6657" max="6657" width="62.28515625" customWidth="1"/>
    <col min="6658" max="6658" width="19.42578125" customWidth="1"/>
    <col min="6913" max="6913" width="62.28515625" customWidth="1"/>
    <col min="6914" max="6914" width="19.42578125" customWidth="1"/>
    <col min="7169" max="7169" width="62.28515625" customWidth="1"/>
    <col min="7170" max="7170" width="19.42578125" customWidth="1"/>
    <col min="7425" max="7425" width="62.28515625" customWidth="1"/>
    <col min="7426" max="7426" width="19.42578125" customWidth="1"/>
    <col min="7681" max="7681" width="62.28515625" customWidth="1"/>
    <col min="7682" max="7682" width="19.42578125" customWidth="1"/>
    <col min="7937" max="7937" width="62.28515625" customWidth="1"/>
    <col min="7938" max="7938" width="19.42578125" customWidth="1"/>
    <col min="8193" max="8193" width="62.28515625" customWidth="1"/>
    <col min="8194" max="8194" width="19.42578125" customWidth="1"/>
    <col min="8449" max="8449" width="62.28515625" customWidth="1"/>
    <col min="8450" max="8450" width="19.42578125" customWidth="1"/>
    <col min="8705" max="8705" width="62.28515625" customWidth="1"/>
    <col min="8706" max="8706" width="19.42578125" customWidth="1"/>
    <col min="8961" max="8961" width="62.28515625" customWidth="1"/>
    <col min="8962" max="8962" width="19.42578125" customWidth="1"/>
    <col min="9217" max="9217" width="62.28515625" customWidth="1"/>
    <col min="9218" max="9218" width="19.42578125" customWidth="1"/>
    <col min="9473" max="9473" width="62.28515625" customWidth="1"/>
    <col min="9474" max="9474" width="19.42578125" customWidth="1"/>
    <col min="9729" max="9729" width="62.28515625" customWidth="1"/>
    <col min="9730" max="9730" width="19.42578125" customWidth="1"/>
    <col min="9985" max="9985" width="62.28515625" customWidth="1"/>
    <col min="9986" max="9986" width="19.42578125" customWidth="1"/>
    <col min="10241" max="10241" width="62.28515625" customWidth="1"/>
    <col min="10242" max="10242" width="19.42578125" customWidth="1"/>
    <col min="10497" max="10497" width="62.28515625" customWidth="1"/>
    <col min="10498" max="10498" width="19.42578125" customWidth="1"/>
    <col min="10753" max="10753" width="62.28515625" customWidth="1"/>
    <col min="10754" max="10754" width="19.42578125" customWidth="1"/>
    <col min="11009" max="11009" width="62.28515625" customWidth="1"/>
    <col min="11010" max="11010" width="19.42578125" customWidth="1"/>
    <col min="11265" max="11265" width="62.28515625" customWidth="1"/>
    <col min="11266" max="11266" width="19.42578125" customWidth="1"/>
    <col min="11521" max="11521" width="62.28515625" customWidth="1"/>
    <col min="11522" max="11522" width="19.42578125" customWidth="1"/>
    <col min="11777" max="11777" width="62.28515625" customWidth="1"/>
    <col min="11778" max="11778" width="19.42578125" customWidth="1"/>
    <col min="12033" max="12033" width="62.28515625" customWidth="1"/>
    <col min="12034" max="12034" width="19.42578125" customWidth="1"/>
    <col min="12289" max="12289" width="62.28515625" customWidth="1"/>
    <col min="12290" max="12290" width="19.42578125" customWidth="1"/>
    <col min="12545" max="12545" width="62.28515625" customWidth="1"/>
    <col min="12546" max="12546" width="19.42578125" customWidth="1"/>
    <col min="12801" max="12801" width="62.28515625" customWidth="1"/>
    <col min="12802" max="12802" width="19.42578125" customWidth="1"/>
    <col min="13057" max="13057" width="62.28515625" customWidth="1"/>
    <col min="13058" max="13058" width="19.42578125" customWidth="1"/>
    <col min="13313" max="13313" width="62.28515625" customWidth="1"/>
    <col min="13314" max="13314" width="19.42578125" customWidth="1"/>
    <col min="13569" max="13569" width="62.28515625" customWidth="1"/>
    <col min="13570" max="13570" width="19.42578125" customWidth="1"/>
    <col min="13825" max="13825" width="62.28515625" customWidth="1"/>
    <col min="13826" max="13826" width="19.42578125" customWidth="1"/>
    <col min="14081" max="14081" width="62.28515625" customWidth="1"/>
    <col min="14082" max="14082" width="19.42578125" customWidth="1"/>
    <col min="14337" max="14337" width="62.28515625" customWidth="1"/>
    <col min="14338" max="14338" width="19.42578125" customWidth="1"/>
    <col min="14593" max="14593" width="62.28515625" customWidth="1"/>
    <col min="14594" max="14594" width="19.42578125" customWidth="1"/>
    <col min="14849" max="14849" width="62.28515625" customWidth="1"/>
    <col min="14850" max="14850" width="19.42578125" customWidth="1"/>
    <col min="15105" max="15105" width="62.28515625" customWidth="1"/>
    <col min="15106" max="15106" width="19.42578125" customWidth="1"/>
    <col min="15361" max="15361" width="62.28515625" customWidth="1"/>
    <col min="15362" max="15362" width="19.42578125" customWidth="1"/>
    <col min="15617" max="15617" width="62.28515625" customWidth="1"/>
    <col min="15618" max="15618" width="19.42578125" customWidth="1"/>
    <col min="15873" max="15873" width="62.28515625" customWidth="1"/>
    <col min="15874" max="15874" width="19.42578125" customWidth="1"/>
    <col min="16129" max="16129" width="62.28515625" customWidth="1"/>
    <col min="16130" max="16130" width="19.42578125" customWidth="1"/>
  </cols>
  <sheetData>
    <row r="1" spans="1:2" x14ac:dyDescent="0.25">
      <c r="A1" s="23" t="s">
        <v>18</v>
      </c>
      <c r="B1" s="23"/>
    </row>
    <row r="2" spans="1:2" x14ac:dyDescent="0.25">
      <c r="A2" s="24" t="s">
        <v>19</v>
      </c>
      <c r="B2" s="24"/>
    </row>
    <row r="3" spans="1:2" x14ac:dyDescent="0.25">
      <c r="A3" s="24" t="s">
        <v>20</v>
      </c>
      <c r="B3" s="24"/>
    </row>
    <row r="4" spans="1:2" x14ac:dyDescent="0.25">
      <c r="A4" s="24"/>
      <c r="B4" s="24"/>
    </row>
    <row r="5" spans="1:2" x14ac:dyDescent="0.25">
      <c r="A5" s="1"/>
      <c r="B5" s="1"/>
    </row>
    <row r="6" spans="1:2" ht="46.5" customHeight="1" x14ac:dyDescent="0.25">
      <c r="A6" s="21" t="s">
        <v>16</v>
      </c>
      <c r="B6" s="22"/>
    </row>
    <row r="7" spans="1:2" ht="15.75" x14ac:dyDescent="0.25">
      <c r="A7" s="2"/>
      <c r="B7" s="1"/>
    </row>
    <row r="8" spans="1:2" ht="15.75" thickBot="1" x14ac:dyDescent="0.3">
      <c r="A8" s="1"/>
      <c r="B8" s="3" t="s">
        <v>0</v>
      </c>
    </row>
    <row r="9" spans="1:2" ht="16.5" thickBot="1" x14ac:dyDescent="0.3">
      <c r="A9" s="4" t="s">
        <v>1</v>
      </c>
      <c r="B9" s="5" t="s">
        <v>17</v>
      </c>
    </row>
    <row r="10" spans="1:2" ht="15.75" thickBot="1" x14ac:dyDescent="0.3">
      <c r="A10" s="6" t="s">
        <v>2</v>
      </c>
      <c r="B10" s="7">
        <f>B11+B12</f>
        <v>21826</v>
      </c>
    </row>
    <row r="11" spans="1:2" ht="24.75" x14ac:dyDescent="0.25">
      <c r="A11" s="8" t="s">
        <v>3</v>
      </c>
      <c r="B11" s="9">
        <v>79678</v>
      </c>
    </row>
    <row r="12" spans="1:2" ht="24.75" x14ac:dyDescent="0.25">
      <c r="A12" s="10" t="s">
        <v>4</v>
      </c>
      <c r="B12" s="9">
        <v>-57852</v>
      </c>
    </row>
    <row r="13" spans="1:2" ht="30.75" customHeight="1" x14ac:dyDescent="0.25">
      <c r="A13" s="11" t="s">
        <v>5</v>
      </c>
      <c r="B13" s="12">
        <f>B14+B15</f>
        <v>-3522.1000000000058</v>
      </c>
    </row>
    <row r="14" spans="1:2" ht="29.25" customHeight="1" x14ac:dyDescent="0.25">
      <c r="A14" s="13" t="s">
        <v>6</v>
      </c>
      <c r="B14" s="14">
        <v>162276</v>
      </c>
    </row>
    <row r="15" spans="1:2" ht="42.75" customHeight="1" x14ac:dyDescent="0.25">
      <c r="A15" s="15" t="s">
        <v>7</v>
      </c>
      <c r="B15" s="14">
        <v>-165798.1</v>
      </c>
    </row>
    <row r="16" spans="1:2" hidden="1" x14ac:dyDescent="0.25">
      <c r="A16" s="16" t="s">
        <v>8</v>
      </c>
      <c r="B16" s="12">
        <f>B17+B18</f>
        <v>0</v>
      </c>
    </row>
    <row r="17" spans="1:2" ht="50.25" hidden="1" customHeight="1" x14ac:dyDescent="0.25">
      <c r="A17" s="17" t="s">
        <v>9</v>
      </c>
      <c r="B17" s="14"/>
    </row>
    <row r="18" spans="1:2" ht="25.5" hidden="1" customHeight="1" x14ac:dyDescent="0.25">
      <c r="A18" s="17" t="s">
        <v>10</v>
      </c>
      <c r="B18" s="14">
        <v>0</v>
      </c>
    </row>
    <row r="19" spans="1:2" ht="26.25" hidden="1" x14ac:dyDescent="0.25">
      <c r="A19" s="11" t="s">
        <v>11</v>
      </c>
      <c r="B19" s="14"/>
    </row>
    <row r="20" spans="1:2" ht="39" hidden="1" customHeight="1" x14ac:dyDescent="0.25">
      <c r="A20" s="11" t="s">
        <v>11</v>
      </c>
      <c r="B20" s="12">
        <f>B21</f>
        <v>0</v>
      </c>
    </row>
    <row r="21" spans="1:2" hidden="1" x14ac:dyDescent="0.25">
      <c r="A21" s="16" t="s">
        <v>12</v>
      </c>
      <c r="B21" s="12">
        <f>SUM(B22+B23)</f>
        <v>0</v>
      </c>
    </row>
    <row r="22" spans="1:2" ht="42.75" hidden="1" customHeight="1" x14ac:dyDescent="0.25">
      <c r="A22" s="17" t="s">
        <v>13</v>
      </c>
      <c r="B22" s="14"/>
    </row>
    <row r="23" spans="1:2" ht="29.25" hidden="1" customHeight="1" x14ac:dyDescent="0.25">
      <c r="A23" s="17" t="s">
        <v>14</v>
      </c>
      <c r="B23" s="14">
        <v>0</v>
      </c>
    </row>
    <row r="24" spans="1:2" hidden="1" x14ac:dyDescent="0.25">
      <c r="A24" s="18"/>
      <c r="B24" s="14"/>
    </row>
    <row r="25" spans="1:2" ht="36" hidden="1" customHeight="1" x14ac:dyDescent="0.25">
      <c r="A25" s="17" t="s">
        <v>14</v>
      </c>
      <c r="B25" s="14">
        <v>0</v>
      </c>
    </row>
    <row r="26" spans="1:2" ht="15.75" thickBot="1" x14ac:dyDescent="0.3">
      <c r="A26" s="19" t="s">
        <v>15</v>
      </c>
      <c r="B26" s="20">
        <f>B13+B20+B10</f>
        <v>18303.899999999994</v>
      </c>
    </row>
  </sheetData>
  <mergeCells count="5">
    <mergeCell ref="A6:B6"/>
    <mergeCell ref="A1:B1"/>
    <mergeCell ref="A2:B2"/>
    <mergeCell ref="A3:B3"/>
    <mergeCell ref="A4:B4"/>
  </mergeCells>
  <pageMargins left="1.3779527559055118" right="0.59055118110236227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2015-06-24T05:20:58Z</dcterms:modified>
</cp:coreProperties>
</file>